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005" windowWidth="15765" windowHeight="8835"/>
  </bookViews>
  <sheets>
    <sheet name="Прил.1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'Прил.1 к ПЗ доходы'!$A$4:$K$43</definedName>
    <definedName name="_xlnm.Print_Titles" localSheetId="2">'для Старовойтовой'!$2:$2</definedName>
    <definedName name="_xlnm.Print_Titles" localSheetId="0">'Прил.1 к ПЗ доходы'!$4:$4</definedName>
    <definedName name="_xlnm.Print_Area" localSheetId="0">'Прил.1 к ПЗ доходы'!$A$1:$K$43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K29" i="5" l="1"/>
  <c r="H29" i="5"/>
  <c r="K28" i="5"/>
  <c r="H28" i="5"/>
  <c r="K27" i="5"/>
  <c r="H27" i="5"/>
  <c r="K26" i="5"/>
  <c r="H26" i="5"/>
  <c r="K25" i="5"/>
  <c r="H25" i="5"/>
  <c r="K24" i="5"/>
  <c r="H24" i="5"/>
  <c r="K23" i="5"/>
  <c r="H23" i="5"/>
  <c r="K20" i="5"/>
  <c r="H20" i="5"/>
  <c r="K19" i="5"/>
  <c r="H19" i="5"/>
  <c r="K39" i="5" l="1"/>
  <c r="H39" i="5"/>
  <c r="E39" i="5"/>
  <c r="K40" i="5"/>
  <c r="H40" i="5"/>
  <c r="E40" i="5"/>
  <c r="K34" i="5" l="1"/>
  <c r="H34" i="5"/>
  <c r="E34" i="5"/>
  <c r="K35" i="5"/>
  <c r="H35" i="5"/>
  <c r="E35" i="5"/>
  <c r="E19" i="5" l="1"/>
  <c r="K31" i="5" l="1"/>
  <c r="H31" i="5"/>
  <c r="E31" i="5"/>
  <c r="E20" i="5" l="1"/>
  <c r="E29" i="5" l="1"/>
  <c r="E28" i="5"/>
  <c r="E27" i="5"/>
  <c r="E26" i="5"/>
  <c r="E25" i="5"/>
  <c r="E24" i="5"/>
  <c r="E23" i="5"/>
  <c r="E9" i="5" l="1"/>
  <c r="H9" i="5"/>
  <c r="K9" i="5"/>
  <c r="E10" i="5"/>
  <c r="H10" i="5"/>
  <c r="K10" i="5"/>
  <c r="E11" i="5"/>
  <c r="H11" i="5"/>
  <c r="K11" i="5"/>
  <c r="E12" i="5"/>
  <c r="K12" i="5"/>
  <c r="E7" i="5" l="1"/>
  <c r="H7" i="5"/>
  <c r="K7" i="5"/>
  <c r="E8" i="5"/>
  <c r="H8" i="5"/>
  <c r="K8" i="5"/>
  <c r="K36" i="5" l="1"/>
  <c r="H36" i="5"/>
  <c r="E36" i="5"/>
  <c r="D30" i="5" l="1"/>
  <c r="D5" i="5"/>
  <c r="K33" i="5" l="1"/>
  <c r="H33" i="5"/>
  <c r="E33" i="5"/>
  <c r="K38" i="5" l="1"/>
  <c r="H38" i="5"/>
  <c r="E38" i="5" l="1"/>
  <c r="J30" i="5" l="1"/>
  <c r="G30" i="5"/>
  <c r="H30" i="5" s="1"/>
  <c r="E5" i="5" l="1"/>
  <c r="H32" i="5" l="1"/>
  <c r="K32" i="5"/>
  <c r="E32" i="5" l="1"/>
  <c r="E37" i="5" l="1"/>
  <c r="K37" i="5"/>
  <c r="H37" i="5"/>
  <c r="K16" i="5" l="1"/>
  <c r="H16" i="5"/>
  <c r="E16" i="5"/>
  <c r="K22" i="5" l="1"/>
  <c r="K21" i="5"/>
  <c r="H22" i="5"/>
  <c r="H21" i="5"/>
  <c r="E22" i="5"/>
  <c r="E21" i="5"/>
  <c r="K15" i="5"/>
  <c r="K17" i="5"/>
  <c r="K18" i="5"/>
  <c r="K6" i="5"/>
  <c r="H15" i="5"/>
  <c r="H17" i="5"/>
  <c r="H18" i="5"/>
  <c r="H6" i="5"/>
  <c r="E18" i="5" l="1"/>
  <c r="E17" i="5"/>
  <c r="E15" i="5"/>
  <c r="E6" i="5"/>
  <c r="K13" i="5" l="1"/>
  <c r="K14" i="5"/>
  <c r="H13" i="5"/>
  <c r="H14" i="5"/>
  <c r="K41" i="5"/>
  <c r="K42" i="5"/>
  <c r="H41" i="5"/>
  <c r="H42" i="5"/>
  <c r="E41" i="5" l="1"/>
  <c r="E13" i="5" l="1"/>
  <c r="E14" i="5"/>
  <c r="E42" i="5" l="1"/>
  <c r="J5" i="5" l="1"/>
  <c r="K5" i="5" s="1"/>
  <c r="G5" i="5"/>
  <c r="H5" i="5" s="1"/>
  <c r="K30" i="5"/>
  <c r="F43" i="5"/>
  <c r="C43" i="5"/>
  <c r="D43" i="5" l="1"/>
  <c r="E43" i="5" s="1"/>
  <c r="J43" i="5"/>
  <c r="G43" i="5"/>
  <c r="H43" i="5" s="1"/>
  <c r="I43" i="5"/>
  <c r="E30" i="5"/>
  <c r="K43" i="5" l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<sst xmlns="http://schemas.openxmlformats.org/spreadsheetml/2006/main" count="583" uniqueCount="343">
  <si>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</si>
  <si>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</si>
  <si>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</si>
  <si>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</si>
  <si>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</si>
  <si>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</si>
  <si>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</si>
  <si>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</si>
  <si>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</si>
  <si>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</si>
  <si>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</si>
  <si>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</si>
  <si>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</si>
  <si>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</si>
  <si>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</si>
  <si>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</si>
  <si>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</si>
  <si>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</si>
  <si>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</si>
  <si>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</si>
  <si>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</si>
  <si>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</si>
  <si>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</si>
  <si>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</si>
  <si>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</si>
  <si>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</si>
  <si>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</si>
  <si>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</si>
  <si>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</si>
  <si>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</si>
  <si>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</si>
  <si>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</si>
  <si>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</si>
  <si>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</si>
  <si>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</si>
  <si>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</si>
  <si>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</si>
  <si>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</si>
  <si>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</si>
  <si>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</si>
  <si>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</si>
  <si>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</si>
  <si>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</si>
  <si>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</si>
  <si>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</si>
  <si>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</si>
  <si>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</si>
  <si>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</si>
  <si>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</si>
  <si>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</si>
  <si>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</si>
  <si>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</si>
  <si>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</si>
  <si>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</si>
  <si>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</si>
  <si>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</si>
  <si>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</si>
  <si>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</si>
  <si>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</si>
  <si>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</si>
  <si>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</si>
  <si>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</si>
  <si>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</si>
  <si>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</si>
  <si>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</si>
  <si>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</si>
  <si>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</si>
  <si>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</si>
  <si>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</si>
  <si>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</si>
  <si>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</si>
  <si>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</si>
  <si>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</si>
  <si>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</si>
  <si>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</si>
  <si>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</si>
  <si>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</si>
  <si>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</si>
  <si>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</si>
  <si>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</si>
  <si>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</si>
  <si>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</si>
  <si>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</si>
  <si>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</si>
  <si>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</si>
  <si>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</si>
  <si>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</si>
  <si>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</si>
  <si>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</si>
  <si>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</si>
  <si>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</si>
  <si>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</si>
  <si>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</si>
  <si>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</si>
  <si>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</si>
  <si>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</si>
  <si>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</si>
  <si>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</si>
  <si>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</si>
  <si>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</si>
  <si>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</si>
  <si>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</si>
  <si>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</si>
  <si>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</si>
  <si>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</si>
  <si>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</si>
  <si>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</si>
  <si>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</si>
  <si>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</si>
  <si>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</si>
  <si>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</si>
  <si>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</si>
  <si>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</si>
  <si>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</si>
  <si>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</si>
  <si>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</si>
  <si>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</si>
  <si>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</si>
  <si>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</si>
  <si>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</si>
  <si>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</si>
  <si>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</si>
  <si>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</si>
  <si>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</si>
  <si>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</si>
  <si>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</si>
  <si>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</si>
  <si>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</si>
  <si>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</si>
  <si>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</si>
  <si>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</si>
  <si>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</si>
  <si>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</si>
  <si>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</si>
  <si>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</si>
  <si>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</si>
  <si>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</si>
  <si>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</si>
  <si>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</si>
  <si>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</si>
  <si>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</si>
  <si>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</si>
  <si>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</si>
  <si>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</si>
  <si>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</si>
  <si>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</si>
  <si>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</si>
  <si>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</si>
  <si>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</si>
  <si>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</si>
  <si>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</si>
  <si>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</si>
  <si>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</si>
  <si>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</si>
  <si>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</si>
  <si>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</si>
  <si>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</si>
  <si>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</si>
  <si>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</si>
  <si>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</si>
  <si>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</si>
  <si>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</si>
  <si>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</si>
  <si>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</si>
  <si>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</si>
  <si>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</si>
  <si>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</si>
  <si>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</si>
  <si>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</si>
  <si>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</si>
  <si>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</si>
  <si>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</si>
  <si>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</si>
  <si>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</si>
  <si>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</si>
  <si>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</si>
  <si>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</si>
  <si>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</si>
  <si>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</si>
  <si>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</si>
  <si>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</si>
  <si>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</si>
  <si>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</si>
  <si>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</si>
  <si>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</si>
  <si>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</si>
  <si>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</si>
  <si>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</si>
  <si>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</si>
  <si>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</si>
  <si>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</si>
  <si>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</si>
  <si>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</si>
  <si>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</si>
  <si>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</si>
  <si>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</si>
  <si>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</si>
  <si>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</si>
  <si>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</si>
  <si>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</si>
  <si>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</si>
  <si>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</si>
  <si>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</si>
  <si>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</si>
  <si>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</si>
  <si>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</si>
  <si>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</si>
  <si>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</si>
  <si>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</si>
  <si>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</si>
  <si>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</si>
  <si>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</si>
  <si>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</si>
  <si>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</si>
  <si>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</si>
  <si>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</si>
  <si>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</si>
  <si>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</si>
  <si>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</si>
  <si>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</si>
  <si>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</si>
  <si>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</si>
  <si>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</si>
  <si>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</si>
  <si>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</si>
  <si>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</si>
  <si>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</si>
  <si>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</si>
  <si>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</si>
  <si>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</si>
  <si>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</si>
  <si>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</si>
  <si>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</si>
  <si>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</si>
  <si>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</si>
  <si>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</si>
  <si>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</si>
  <si>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</si>
  <si>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</si>
  <si>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</si>
  <si>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</si>
  <si>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</si>
  <si>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</si>
  <si>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</si>
  <si>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</si>
  <si>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</si>
  <si>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</si>
  <si>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</si>
  <si>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</si>
  <si>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</si>
  <si>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</si>
  <si>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</si>
  <si>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</si>
  <si>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</si>
  <si>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</si>
  <si>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</si>
  <si>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</si>
  <si>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</si>
  <si>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</si>
  <si>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</si>
  <si>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</si>
  <si>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</si>
  <si>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</si>
  <si>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</si>
  <si>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</si>
  <si>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</si>
  <si>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</si>
  <si>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</si>
  <si>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</si>
  <si>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</si>
  <si>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</si>
  <si>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</si>
  <si>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</si>
  <si>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</si>
  <si>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</si>
  <si>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</si>
  <si>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</si>
  <si>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</si>
  <si>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</si>
  <si>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</si>
  <si>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</si>
  <si>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</si>
  <si>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</si>
  <si>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</si>
  <si>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</si>
  <si>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</si>
  <si>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</si>
  <si>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</si>
  <si>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</si>
  <si>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</si>
  <si>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</si>
  <si>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</si>
  <si>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</si>
  <si>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</si>
  <si>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</si>
  <si>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</si>
  <si>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</si>
  <si>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</si>
  <si>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</si>
  <si>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</si>
  <si>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</si>
  <si>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</si>
  <si>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</si>
  <si>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</si>
  <si>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</si>
  <si>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</si>
  <si>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</si>
  <si>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</si>
  <si>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</si>
  <si>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</si>
  <si>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</si>
  <si>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</si>
  <si>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</si>
  <si>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</si>
  <si>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</si>
  <si>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</si>
  <si>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</si>
  <si>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</si>
  <si>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</si>
  <si>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</si>
  <si>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</si>
  <si>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</si>
  <si>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</si>
  <si>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</si>
  <si>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</si>
  <si>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2026 год</t>
  </si>
  <si>
    <t>Изменение на 2026 год (+/-)</t>
  </si>
  <si>
    <t>Сумма на 2026 год с учетом изменений</t>
  </si>
  <si>
    <t>Сумма на 2027 год</t>
  </si>
  <si>
    <t>Изменение на 2027 год (+/-)</t>
  </si>
  <si>
    <t>Сумма на 2027 год с учетом изменений</t>
  </si>
  <si>
    <t>Анализ изменения доходов бюджета Жуковского муниципального округа Брянской области на 2026 - 2028 годы</t>
  </si>
  <si>
    <t>Сумма на 2028 год</t>
  </si>
  <si>
    <t>Изменение на 2028 год (+/-)</t>
  </si>
  <si>
    <t>Сумма на 2028 год с учетом изменений</t>
  </si>
  <si>
    <t>2 07 04050 14 0000 150</t>
  </si>
  <si>
    <t>Прочие безвозмездные поступления в бюджеты муниципальных округов</t>
  </si>
  <si>
    <t>2 02 25519 14 0000 150</t>
  </si>
  <si>
    <t>Субсидия бюджетам муниципальных округов на поддержку отрасли культуры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</si>
  <si>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</si>
  <si>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</si>
  <si>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2 02 35082 14 0000 150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</si>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</sst>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4" fillId="0" borderId="9">
      <alignment horizontal="left" vertical="center" wrapText="1" indent="1"/>
    </xf>
    <xf numFmtId="164" fontId="25" fillId="0" borderId="0" applyFont="0" applyFill="0" applyBorder="0" applyAlignment="0" applyProtection="0"/>
  </cellStyleXfs>
  <cellXfs count="11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0" fontId="28" fillId="2" borderId="1" xfId="0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9" fillId="7" borderId="1" xfId="0" quotePrefix="1" applyNumberFormat="1" applyFont="1" applyFill="1" applyBorder="1" applyAlignment="1">
      <alignment horizontal="center" vertical="center" wrapText="1"/>
    </xf>
    <xf numFmtId="0" fontId="29" fillId="7" borderId="1" xfId="0" applyNumberFormat="1" applyFont="1" applyFill="1" applyBorder="1" applyAlignment="1">
      <alignment horizontal="left" vertical="center" wrapText="1"/>
    </xf>
    <xf numFmtId="4" fontId="29" fillId="7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vertical="top" wrapText="1"/>
    </xf>
    <xf numFmtId="4" fontId="26" fillId="0" borderId="1" xfId="0" applyNumberFormat="1" applyFont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0" fontId="28" fillId="2" borderId="1" xfId="0" quotePrefix="1" applyNumberFormat="1" applyFont="1" applyFill="1" applyBorder="1" applyAlignment="1">
      <alignment horizontal="center" vertical="center" shrinkToFit="1"/>
    </xf>
    <xf numFmtId="0" fontId="28" fillId="2" borderId="1" xfId="0" applyNumberFormat="1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shrinkToFit="1"/>
    </xf>
    <xf numFmtId="49" fontId="27" fillId="2" borderId="1" xfId="10" applyNumberFormat="1" applyFont="1" applyFill="1" applyBorder="1" applyAlignment="1" applyProtection="1">
      <alignment vertical="top" wrapText="1"/>
    </xf>
    <xf numFmtId="0" fontId="28" fillId="2" borderId="7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top" wrapText="1"/>
    </xf>
    <xf numFmtId="4" fontId="26" fillId="0" borderId="1" xfId="0" applyNumberFormat="1" applyFont="1" applyBorder="1" applyAlignment="1">
      <alignment horizontal="right" vertical="center" wrapText="1"/>
    </xf>
    <xf numFmtId="4" fontId="26" fillId="0" borderId="5" xfId="0" applyNumberFormat="1" applyFont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justify" vertical="center" wrapText="1"/>
    </xf>
    <xf numFmtId="4" fontId="27" fillId="0" borderId="1" xfId="11" applyNumberFormat="1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horizontal="right" vertical="center" wrapText="1"/>
    </xf>
    <xf numFmtId="4" fontId="27" fillId="0" borderId="10" xfId="11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justify" vertical="top" wrapText="1"/>
    </xf>
    <xf numFmtId="4" fontId="29" fillId="0" borderId="1" xfId="0" applyNumberFormat="1" applyFont="1" applyFill="1" applyBorder="1" applyAlignment="1">
      <alignment horizontal="center" vertical="center" wrapText="1"/>
    </xf>
    <xf numFmtId="0" fontId="28" fillId="0" borderId="1" xfId="0" quotePrefix="1" applyNumberFormat="1" applyFont="1" applyFill="1" applyBorder="1" applyAlignment="1">
      <alignment horizontal="center" vertical="center" shrinkToFit="1"/>
    </xf>
    <xf numFmtId="49" fontId="28" fillId="2" borderId="1" xfId="0" applyNumberFormat="1" applyFont="1" applyFill="1" applyBorder="1" applyAlignment="1">
      <alignment horizontal="center" vertical="center" wrapText="1" shrinkToFit="1"/>
    </xf>
    <xf numFmtId="0" fontId="28" fillId="2" borderId="7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center" vertical="center" wrapText="1"/>
    </xf>
    <xf numFmtId="4" fontId="27" fillId="0" borderId="11" xfId="11" applyNumberFormat="1" applyFont="1" applyFill="1" applyBorder="1" applyAlignment="1">
      <alignment horizontal="center" vertical="center" wrapText="1"/>
    </xf>
    <xf numFmtId="4" fontId="26" fillId="0" borderId="5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justify" vertical="center" wrapText="1"/>
    </xf>
    <xf numFmtId="0" fontId="26" fillId="11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4" fontId="26" fillId="0" borderId="6" xfId="0" applyNumberFormat="1" applyFont="1" applyBorder="1" applyAlignment="1">
      <alignment horizontal="right" vertical="center" wrapText="1"/>
    </xf>
    <xf numFmtId="0" fontId="26" fillId="11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vertical="center" wrapText="1"/>
    </xf>
    <xf numFmtId="0" fontId="28" fillId="2" borderId="1" xfId="0" quotePrefix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29" xfId="10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10" xfId="11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tabSelected="1" view="pageBreakPreview" zoomScaleNormal="7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5" sqref="B5"/>
    </sheetView>
  </sheetViews>
  <sheetFormatPr defaultRowHeight="12.75" x14ac:dyDescent="0.25"/>
  <cols>
    <col min="1" max="1" width="23.7109375" style="59" customWidth="1"/>
    <col min="2" max="2" width="62.855468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110" t="s">
        <v>324</v>
      </c>
      <c r="D1" s="110"/>
      <c r="E1" s="110"/>
      <c r="F1" s="110"/>
      <c r="G1" s="110"/>
      <c r="H1" s="110"/>
      <c r="I1" s="110"/>
      <c r="J1" s="110"/>
      <c r="K1" s="110"/>
    </row>
    <row r="2" spans="1:11" ht="23.25" customHeight="1" x14ac:dyDescent="0.25">
      <c r="A2" s="109" t="s">
        <v>331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7.25" customHeight="1" x14ac:dyDescent="0.25">
      <c r="A3" s="108" t="s">
        <v>322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54.75" customHeight="1" x14ac:dyDescent="0.25">
      <c r="A4" s="65" t="s">
        <v>323</v>
      </c>
      <c r="B4" s="66" t="s">
        <v>317</v>
      </c>
      <c r="C4" s="67" t="s">
        <v>325</v>
      </c>
      <c r="D4" s="67" t="s">
        <v>326</v>
      </c>
      <c r="E4" s="67" t="s">
        <v>327</v>
      </c>
      <c r="F4" s="67" t="s">
        <v>328</v>
      </c>
      <c r="G4" s="67" t="s">
        <v>329</v>
      </c>
      <c r="H4" s="67" t="s">
        <v>330</v>
      </c>
      <c r="I4" s="67" t="s">
        <v>332</v>
      </c>
      <c r="J4" s="67" t="s">
        <v>333</v>
      </c>
      <c r="K4" s="67" t="s">
        <v>334</v>
      </c>
    </row>
    <row r="5" spans="1:11" ht="22.5" customHeight="1" x14ac:dyDescent="0.25">
      <c r="A5" s="68" t="s">
        <v>318</v>
      </c>
      <c r="B5" s="69" t="s">
        <v>319</v>
      </c>
      <c r="C5" s="70">
        <v>439924270</v>
      </c>
      <c r="D5" s="70">
        <f>SUM(D6:D29)</f>
        <v>0</v>
      </c>
      <c r="E5" s="70">
        <f>C5+D5</f>
        <v>439924270</v>
      </c>
      <c r="F5" s="70">
        <v>462475620</v>
      </c>
      <c r="G5" s="70">
        <f>SUM(G6:G29)</f>
        <v>0</v>
      </c>
      <c r="H5" s="70">
        <f>F5+G5</f>
        <v>462475620</v>
      </c>
      <c r="I5" s="70">
        <v>488938880</v>
      </c>
      <c r="J5" s="70">
        <f>SUM(J6:J29)</f>
        <v>0</v>
      </c>
      <c r="K5" s="70">
        <f>I5+J5</f>
        <v>488938880</v>
      </c>
    </row>
    <row r="6" spans="1:11" ht="15" hidden="1" x14ac:dyDescent="0.25">
      <c r="A6" s="75"/>
      <c r="B6" s="76"/>
      <c r="C6" s="73"/>
      <c r="D6" s="67"/>
      <c r="E6" s="67">
        <f t="shared" ref="E6:E29" si="0">C6+D6</f>
        <v>0</v>
      </c>
      <c r="F6" s="67"/>
      <c r="G6" s="67">
        <v>0</v>
      </c>
      <c r="H6" s="67">
        <f t="shared" ref="H6:H29" si="1">F6+G6</f>
        <v>0</v>
      </c>
      <c r="I6" s="67"/>
      <c r="J6" s="67">
        <v>0</v>
      </c>
      <c r="K6" s="67">
        <f t="shared" ref="K6:K29" si="2">I6+J6</f>
        <v>0</v>
      </c>
    </row>
    <row r="7" spans="1:11" ht="15" hidden="1" x14ac:dyDescent="0.25">
      <c r="A7" s="75"/>
      <c r="B7" s="76"/>
      <c r="C7" s="74"/>
      <c r="D7" s="67"/>
      <c r="E7" s="67">
        <f t="shared" ref="E7:E8" si="3">C7+D7</f>
        <v>0</v>
      </c>
      <c r="F7" s="67"/>
      <c r="G7" s="67">
        <v>0</v>
      </c>
      <c r="H7" s="67">
        <f t="shared" ref="H7:H8" si="4">F7+G7</f>
        <v>0</v>
      </c>
      <c r="I7" s="67"/>
      <c r="J7" s="67">
        <v>0</v>
      </c>
      <c r="K7" s="67">
        <f t="shared" ref="K7:K8" si="5">I7+J7</f>
        <v>0</v>
      </c>
    </row>
    <row r="8" spans="1:11" ht="15" hidden="1" x14ac:dyDescent="0.25">
      <c r="A8" s="75"/>
      <c r="B8" s="76"/>
      <c r="C8" s="74"/>
      <c r="D8" s="67"/>
      <c r="E8" s="67">
        <f t="shared" si="3"/>
        <v>0</v>
      </c>
      <c r="F8" s="67"/>
      <c r="G8" s="67">
        <v>0</v>
      </c>
      <c r="H8" s="67">
        <f t="shared" si="4"/>
        <v>0</v>
      </c>
      <c r="I8" s="67"/>
      <c r="J8" s="67">
        <v>0</v>
      </c>
      <c r="K8" s="67">
        <f t="shared" si="5"/>
        <v>0</v>
      </c>
    </row>
    <row r="9" spans="1:11" ht="15" hidden="1" x14ac:dyDescent="0.25">
      <c r="A9" s="75"/>
      <c r="B9" s="76"/>
      <c r="C9" s="74"/>
      <c r="D9" s="67"/>
      <c r="E9" s="67">
        <f t="shared" si="0"/>
        <v>0</v>
      </c>
      <c r="F9" s="67"/>
      <c r="G9" s="67">
        <v>0</v>
      </c>
      <c r="H9" s="67">
        <f t="shared" si="1"/>
        <v>0</v>
      </c>
      <c r="I9" s="67"/>
      <c r="J9" s="67">
        <v>0</v>
      </c>
      <c r="K9" s="67">
        <f t="shared" si="2"/>
        <v>0</v>
      </c>
    </row>
    <row r="10" spans="1:11" ht="15" hidden="1" x14ac:dyDescent="0.25">
      <c r="A10" s="75"/>
      <c r="B10" s="76"/>
      <c r="C10" s="74"/>
      <c r="D10" s="67"/>
      <c r="E10" s="67">
        <f t="shared" si="0"/>
        <v>0</v>
      </c>
      <c r="F10" s="67"/>
      <c r="G10" s="67">
        <v>0</v>
      </c>
      <c r="H10" s="67">
        <f t="shared" si="1"/>
        <v>0</v>
      </c>
      <c r="I10" s="67"/>
      <c r="J10" s="67">
        <v>0</v>
      </c>
      <c r="K10" s="67">
        <f t="shared" si="2"/>
        <v>0</v>
      </c>
    </row>
    <row r="11" spans="1:11" ht="15" hidden="1" x14ac:dyDescent="0.25">
      <c r="A11" s="75"/>
      <c r="B11" s="76"/>
      <c r="C11" s="74"/>
      <c r="D11" s="67"/>
      <c r="E11" s="67">
        <f t="shared" si="0"/>
        <v>0</v>
      </c>
      <c r="F11" s="67"/>
      <c r="G11" s="67">
        <v>0</v>
      </c>
      <c r="H11" s="67">
        <f t="shared" si="1"/>
        <v>0</v>
      </c>
      <c r="I11" s="67"/>
      <c r="J11" s="67">
        <v>0</v>
      </c>
      <c r="K11" s="67">
        <f t="shared" si="2"/>
        <v>0</v>
      </c>
    </row>
    <row r="12" spans="1:11" ht="15" hidden="1" x14ac:dyDescent="0.25">
      <c r="A12" s="75"/>
      <c r="B12" s="76"/>
      <c r="C12" s="74"/>
      <c r="D12" s="67"/>
      <c r="E12" s="67">
        <f t="shared" si="0"/>
        <v>0</v>
      </c>
      <c r="F12" s="67"/>
      <c r="G12" s="67">
        <v>0</v>
      </c>
      <c r="H12" s="67">
        <v>0</v>
      </c>
      <c r="I12" s="67"/>
      <c r="J12" s="67">
        <v>0</v>
      </c>
      <c r="K12" s="67">
        <f t="shared" si="2"/>
        <v>0</v>
      </c>
    </row>
    <row r="13" spans="1:11" ht="15" hidden="1" x14ac:dyDescent="0.25">
      <c r="A13" s="75"/>
      <c r="B13" s="76"/>
      <c r="C13" s="74"/>
      <c r="D13" s="67"/>
      <c r="E13" s="67">
        <f t="shared" si="0"/>
        <v>0</v>
      </c>
      <c r="F13" s="67"/>
      <c r="G13" s="67">
        <v>0</v>
      </c>
      <c r="H13" s="67">
        <f t="shared" si="1"/>
        <v>0</v>
      </c>
      <c r="I13" s="67"/>
      <c r="J13" s="67">
        <v>0</v>
      </c>
      <c r="K13" s="67">
        <f t="shared" si="2"/>
        <v>0</v>
      </c>
    </row>
    <row r="14" spans="1:11" ht="15" hidden="1" x14ac:dyDescent="0.25">
      <c r="A14" s="75"/>
      <c r="B14" s="76"/>
      <c r="C14" s="74"/>
      <c r="D14" s="67"/>
      <c r="E14" s="67">
        <f t="shared" si="0"/>
        <v>0</v>
      </c>
      <c r="F14" s="67"/>
      <c r="G14" s="67">
        <v>0</v>
      </c>
      <c r="H14" s="67">
        <f t="shared" si="1"/>
        <v>0</v>
      </c>
      <c r="I14" s="67"/>
      <c r="J14" s="67">
        <v>0</v>
      </c>
      <c r="K14" s="67">
        <f t="shared" si="2"/>
        <v>0</v>
      </c>
    </row>
    <row r="15" spans="1:11" ht="15" hidden="1" x14ac:dyDescent="0.25">
      <c r="A15" s="75"/>
      <c r="B15" s="76"/>
      <c r="C15" s="73"/>
      <c r="D15" s="67"/>
      <c r="E15" s="67">
        <f t="shared" si="0"/>
        <v>0</v>
      </c>
      <c r="F15" s="67"/>
      <c r="G15" s="67">
        <v>0</v>
      </c>
      <c r="H15" s="67">
        <f t="shared" si="1"/>
        <v>0</v>
      </c>
      <c r="I15" s="67"/>
      <c r="J15" s="67">
        <v>0</v>
      </c>
      <c r="K15" s="67">
        <f t="shared" si="2"/>
        <v>0</v>
      </c>
    </row>
    <row r="16" spans="1:11" ht="15" hidden="1" x14ac:dyDescent="0.25">
      <c r="A16" s="93"/>
      <c r="B16" s="94"/>
      <c r="C16" s="74"/>
      <c r="D16" s="67"/>
      <c r="E16" s="67">
        <f t="shared" si="0"/>
        <v>0</v>
      </c>
      <c r="F16" s="67"/>
      <c r="G16" s="67">
        <v>0</v>
      </c>
      <c r="H16" s="67">
        <f t="shared" si="1"/>
        <v>0</v>
      </c>
      <c r="I16" s="67"/>
      <c r="J16" s="67">
        <v>0</v>
      </c>
      <c r="K16" s="67">
        <f t="shared" si="2"/>
        <v>0</v>
      </c>
    </row>
    <row r="17" spans="1:11" ht="15" hidden="1" x14ac:dyDescent="0.25">
      <c r="A17" s="78"/>
      <c r="B17" s="80"/>
      <c r="C17" s="73"/>
      <c r="D17" s="67"/>
      <c r="E17" s="67">
        <f t="shared" si="0"/>
        <v>0</v>
      </c>
      <c r="F17" s="67"/>
      <c r="G17" s="67">
        <v>0</v>
      </c>
      <c r="H17" s="67">
        <f t="shared" si="1"/>
        <v>0</v>
      </c>
      <c r="I17" s="67"/>
      <c r="J17" s="67">
        <v>0</v>
      </c>
      <c r="K17" s="67">
        <f t="shared" si="2"/>
        <v>0</v>
      </c>
    </row>
    <row r="18" spans="1:11" ht="15" hidden="1" x14ac:dyDescent="0.25">
      <c r="A18" s="78"/>
      <c r="B18" s="80"/>
      <c r="C18" s="73"/>
      <c r="D18" s="67"/>
      <c r="E18" s="67">
        <f t="shared" si="0"/>
        <v>0</v>
      </c>
      <c r="F18" s="67"/>
      <c r="G18" s="67">
        <v>0</v>
      </c>
      <c r="H18" s="67">
        <f t="shared" si="1"/>
        <v>0</v>
      </c>
      <c r="I18" s="67"/>
      <c r="J18" s="67">
        <v>0</v>
      </c>
      <c r="K18" s="67">
        <f t="shared" si="2"/>
        <v>0</v>
      </c>
    </row>
    <row r="19" spans="1:11" ht="15" hidden="1" x14ac:dyDescent="0.25">
      <c r="A19" s="71"/>
      <c r="B19" s="98"/>
      <c r="C19" s="73"/>
      <c r="D19" s="67"/>
      <c r="E19" s="67">
        <f t="shared" si="0"/>
        <v>0</v>
      </c>
      <c r="F19" s="67"/>
      <c r="G19" s="67">
        <v>0</v>
      </c>
      <c r="H19" s="67">
        <f t="shared" si="1"/>
        <v>0</v>
      </c>
      <c r="I19" s="67"/>
      <c r="J19" s="67">
        <v>0</v>
      </c>
      <c r="K19" s="67">
        <f t="shared" si="2"/>
        <v>0</v>
      </c>
    </row>
    <row r="20" spans="1:11" ht="15" hidden="1" x14ac:dyDescent="0.25">
      <c r="A20" s="71"/>
      <c r="B20" s="72"/>
      <c r="C20" s="73"/>
      <c r="D20" s="67"/>
      <c r="E20" s="67">
        <f t="shared" si="0"/>
        <v>0</v>
      </c>
      <c r="F20" s="67"/>
      <c r="G20" s="67">
        <v>0</v>
      </c>
      <c r="H20" s="67">
        <f t="shared" si="1"/>
        <v>0</v>
      </c>
      <c r="I20" s="67"/>
      <c r="J20" s="67">
        <v>0</v>
      </c>
      <c r="K20" s="67">
        <f t="shared" si="2"/>
        <v>0</v>
      </c>
    </row>
    <row r="21" spans="1:11" ht="15" hidden="1" x14ac:dyDescent="0.25">
      <c r="A21" s="71"/>
      <c r="B21" s="72"/>
      <c r="C21" s="74"/>
      <c r="D21" s="67"/>
      <c r="E21" s="67">
        <f t="shared" si="0"/>
        <v>0</v>
      </c>
      <c r="F21" s="67"/>
      <c r="G21" s="67">
        <v>0</v>
      </c>
      <c r="H21" s="67">
        <f t="shared" si="1"/>
        <v>0</v>
      </c>
      <c r="I21" s="67"/>
      <c r="J21" s="67">
        <v>0</v>
      </c>
      <c r="K21" s="67">
        <f t="shared" si="2"/>
        <v>0</v>
      </c>
    </row>
    <row r="22" spans="1:11" ht="15" hidden="1" x14ac:dyDescent="0.25">
      <c r="A22" s="71"/>
      <c r="B22" s="72"/>
      <c r="C22" s="74"/>
      <c r="D22" s="67"/>
      <c r="E22" s="67">
        <f t="shared" si="0"/>
        <v>0</v>
      </c>
      <c r="F22" s="67"/>
      <c r="G22" s="67">
        <v>0</v>
      </c>
      <c r="H22" s="67">
        <f t="shared" si="1"/>
        <v>0</v>
      </c>
      <c r="I22" s="67"/>
      <c r="J22" s="67">
        <v>0</v>
      </c>
      <c r="K22" s="67">
        <f t="shared" si="2"/>
        <v>0</v>
      </c>
    </row>
    <row r="23" spans="1:11" ht="15" hidden="1" x14ac:dyDescent="0.25">
      <c r="A23" s="95"/>
      <c r="B23" s="72"/>
      <c r="C23" s="74"/>
      <c r="D23" s="67"/>
      <c r="E23" s="67">
        <f t="shared" si="0"/>
        <v>0</v>
      </c>
      <c r="F23" s="67"/>
      <c r="G23" s="67">
        <v>0</v>
      </c>
      <c r="H23" s="67">
        <f t="shared" si="1"/>
        <v>0</v>
      </c>
      <c r="I23" s="67"/>
      <c r="J23" s="67">
        <v>0</v>
      </c>
      <c r="K23" s="67">
        <f t="shared" si="2"/>
        <v>0</v>
      </c>
    </row>
    <row r="24" spans="1:11" ht="15" hidden="1" x14ac:dyDescent="0.25">
      <c r="A24" s="71"/>
      <c r="B24" s="79"/>
      <c r="C24" s="74"/>
      <c r="D24" s="67"/>
      <c r="E24" s="67">
        <f t="shared" si="0"/>
        <v>0</v>
      </c>
      <c r="F24" s="67"/>
      <c r="G24" s="67">
        <v>0</v>
      </c>
      <c r="H24" s="67">
        <f t="shared" si="1"/>
        <v>0</v>
      </c>
      <c r="I24" s="67"/>
      <c r="J24" s="67">
        <v>0</v>
      </c>
      <c r="K24" s="67">
        <f t="shared" si="2"/>
        <v>0</v>
      </c>
    </row>
    <row r="25" spans="1:11" ht="15" hidden="1" x14ac:dyDescent="0.25">
      <c r="A25" s="71"/>
      <c r="B25" s="72"/>
      <c r="C25" s="74"/>
      <c r="D25" s="67"/>
      <c r="E25" s="67">
        <f t="shared" si="0"/>
        <v>0</v>
      </c>
      <c r="F25" s="67"/>
      <c r="G25" s="67">
        <v>0</v>
      </c>
      <c r="H25" s="67">
        <f t="shared" si="1"/>
        <v>0</v>
      </c>
      <c r="I25" s="67"/>
      <c r="J25" s="67">
        <v>0</v>
      </c>
      <c r="K25" s="67">
        <f t="shared" si="2"/>
        <v>0</v>
      </c>
    </row>
    <row r="26" spans="1:11" ht="15" hidden="1" x14ac:dyDescent="0.25">
      <c r="A26" s="77"/>
      <c r="B26" s="90"/>
      <c r="C26" s="73"/>
      <c r="D26" s="67"/>
      <c r="E26" s="67">
        <f t="shared" si="0"/>
        <v>0</v>
      </c>
      <c r="F26" s="67"/>
      <c r="G26" s="67">
        <v>0</v>
      </c>
      <c r="H26" s="67">
        <f t="shared" si="1"/>
        <v>0</v>
      </c>
      <c r="I26" s="67"/>
      <c r="J26" s="67">
        <v>0</v>
      </c>
      <c r="K26" s="67">
        <f t="shared" si="2"/>
        <v>0</v>
      </c>
    </row>
    <row r="27" spans="1:11" ht="15" hidden="1" x14ac:dyDescent="0.25">
      <c r="A27" s="77"/>
      <c r="B27" s="90"/>
      <c r="C27" s="73"/>
      <c r="D27" s="67"/>
      <c r="E27" s="67">
        <f t="shared" si="0"/>
        <v>0</v>
      </c>
      <c r="F27" s="67"/>
      <c r="G27" s="67">
        <v>0</v>
      </c>
      <c r="H27" s="67">
        <f t="shared" si="1"/>
        <v>0</v>
      </c>
      <c r="I27" s="67"/>
      <c r="J27" s="67">
        <v>0</v>
      </c>
      <c r="K27" s="67">
        <f t="shared" si="2"/>
        <v>0</v>
      </c>
    </row>
    <row r="28" spans="1:11" ht="15" hidden="1" x14ac:dyDescent="0.25">
      <c r="A28" s="77"/>
      <c r="B28" s="79"/>
      <c r="C28" s="73"/>
      <c r="D28" s="67"/>
      <c r="E28" s="67">
        <f t="shared" si="0"/>
        <v>0</v>
      </c>
      <c r="F28" s="67"/>
      <c r="G28" s="67">
        <v>0</v>
      </c>
      <c r="H28" s="67">
        <f t="shared" si="1"/>
        <v>0</v>
      </c>
      <c r="I28" s="67"/>
      <c r="J28" s="67">
        <v>0</v>
      </c>
      <c r="K28" s="67">
        <f t="shared" si="2"/>
        <v>0</v>
      </c>
    </row>
    <row r="29" spans="1:11" ht="15" hidden="1" x14ac:dyDescent="0.25">
      <c r="A29" s="77"/>
      <c r="B29" s="79"/>
      <c r="C29" s="73"/>
      <c r="D29" s="67"/>
      <c r="E29" s="67">
        <f t="shared" si="0"/>
        <v>0</v>
      </c>
      <c r="F29" s="67"/>
      <c r="G29" s="67">
        <v>0</v>
      </c>
      <c r="H29" s="67">
        <f t="shared" si="1"/>
        <v>0</v>
      </c>
      <c r="I29" s="67"/>
      <c r="J29" s="67">
        <v>0</v>
      </c>
      <c r="K29" s="67">
        <f t="shared" si="2"/>
        <v>0</v>
      </c>
    </row>
    <row r="30" spans="1:11" ht="24.75" customHeight="1" x14ac:dyDescent="0.25">
      <c r="A30" s="68" t="s">
        <v>320</v>
      </c>
      <c r="B30" s="69" t="s">
        <v>321</v>
      </c>
      <c r="C30" s="70">
        <v>693121910.64999998</v>
      </c>
      <c r="D30" s="70">
        <f>SUM(D31:D42)</f>
        <v>30890811</v>
      </c>
      <c r="E30" s="70">
        <f>C30+D30</f>
        <v>724012721.64999998</v>
      </c>
      <c r="F30" s="70">
        <v>581454348.16999996</v>
      </c>
      <c r="G30" s="70">
        <f>SUM(G31:G42)</f>
        <v>0</v>
      </c>
      <c r="H30" s="70">
        <f>F30+G30</f>
        <v>581454348.16999996</v>
      </c>
      <c r="I30" s="70">
        <v>609439489.04999995</v>
      </c>
      <c r="J30" s="70">
        <f>SUM(J31:J42)</f>
        <v>0</v>
      </c>
      <c r="K30" s="70">
        <f>I30+J30</f>
        <v>609439489.04999995</v>
      </c>
    </row>
    <row r="31" spans="1:11" ht="30" x14ac:dyDescent="0.25">
      <c r="A31" s="81" t="s">
        <v>339</v>
      </c>
      <c r="B31" s="80" t="s">
        <v>340</v>
      </c>
      <c r="C31" s="83">
        <v>11510000</v>
      </c>
      <c r="D31" s="67">
        <v>-1639000</v>
      </c>
      <c r="E31" s="85">
        <f t="shared" ref="E31" si="6">C31+D31</f>
        <v>9871000</v>
      </c>
      <c r="F31" s="83"/>
      <c r="G31" s="85"/>
      <c r="H31" s="85">
        <f t="shared" ref="H31" si="7">F31+G31</f>
        <v>0</v>
      </c>
      <c r="I31" s="83"/>
      <c r="J31" s="85"/>
      <c r="K31" s="85">
        <f t="shared" ref="K31" si="8">I31+J31</f>
        <v>0</v>
      </c>
    </row>
    <row r="32" spans="1:11" s="61" customFormat="1" ht="15" hidden="1" x14ac:dyDescent="0.25">
      <c r="A32" s="99"/>
      <c r="B32" s="100"/>
      <c r="C32" s="101"/>
      <c r="D32" s="67"/>
      <c r="E32" s="85">
        <f t="shared" ref="E32:E42" si="9">C32+D32</f>
        <v>0</v>
      </c>
      <c r="F32" s="101"/>
      <c r="G32" s="85"/>
      <c r="H32" s="85">
        <f t="shared" ref="H32:H43" si="10">F32+G32</f>
        <v>0</v>
      </c>
      <c r="I32" s="101"/>
      <c r="J32" s="85"/>
      <c r="K32" s="85">
        <f t="shared" ref="K32:K43" si="11">I32+J32</f>
        <v>0</v>
      </c>
    </row>
    <row r="33" spans="1:11" s="61" customFormat="1" ht="15" hidden="1" x14ac:dyDescent="0.25">
      <c r="A33" s="102"/>
      <c r="B33" s="103"/>
      <c r="C33" s="101"/>
      <c r="D33" s="67"/>
      <c r="E33" s="85">
        <f t="shared" ref="E33:E34" si="12">C33+D33</f>
        <v>0</v>
      </c>
      <c r="F33" s="101"/>
      <c r="G33" s="85"/>
      <c r="H33" s="85">
        <f t="shared" ref="H33:H34" si="13">F33+G33</f>
        <v>0</v>
      </c>
      <c r="I33" s="87"/>
      <c r="J33" s="85"/>
      <c r="K33" s="85">
        <f t="shared" ref="K33:K34" si="14">I33+J33</f>
        <v>0</v>
      </c>
    </row>
    <row r="34" spans="1:11" s="61" customFormat="1" ht="30" x14ac:dyDescent="0.25">
      <c r="A34" s="92" t="s">
        <v>337</v>
      </c>
      <c r="B34" s="105" t="s">
        <v>338</v>
      </c>
      <c r="C34" s="83">
        <v>156405</v>
      </c>
      <c r="D34" s="67">
        <v>215054</v>
      </c>
      <c r="E34" s="85">
        <f t="shared" si="12"/>
        <v>371459</v>
      </c>
      <c r="F34" s="83">
        <v>4471026</v>
      </c>
      <c r="G34" s="85"/>
      <c r="H34" s="85">
        <f t="shared" si="13"/>
        <v>4471026</v>
      </c>
      <c r="I34" s="83">
        <v>162546</v>
      </c>
      <c r="J34" s="85"/>
      <c r="K34" s="85">
        <f t="shared" si="14"/>
        <v>162546</v>
      </c>
    </row>
    <row r="35" spans="1:11" s="61" customFormat="1" ht="60" x14ac:dyDescent="0.25">
      <c r="A35" s="81" t="s">
        <v>341</v>
      </c>
      <c r="B35" s="86" t="s">
        <v>342</v>
      </c>
      <c r="C35" s="83">
        <v>48452384.640000001</v>
      </c>
      <c r="D35" s="67">
        <v>32294757</v>
      </c>
      <c r="E35" s="85">
        <f t="shared" ref="E35" si="15">C35+D35</f>
        <v>80747141.640000001</v>
      </c>
      <c r="F35" s="83">
        <v>51699193.920000002</v>
      </c>
      <c r="G35" s="85"/>
      <c r="H35" s="85">
        <f t="shared" ref="H35" si="16">F35+G35</f>
        <v>51699193.920000002</v>
      </c>
      <c r="I35" s="83">
        <v>51699193.920000002</v>
      </c>
      <c r="J35" s="85"/>
      <c r="K35" s="85">
        <f t="shared" ref="K35" si="17">I35+J35</f>
        <v>51699193.920000002</v>
      </c>
    </row>
    <row r="36" spans="1:11" s="61" customFormat="1" ht="15" hidden="1" x14ac:dyDescent="0.25">
      <c r="A36" s="92"/>
      <c r="B36" s="76"/>
      <c r="C36" s="97"/>
      <c r="D36" s="67"/>
      <c r="E36" s="85">
        <f t="shared" si="9"/>
        <v>0</v>
      </c>
      <c r="F36" s="87"/>
      <c r="G36" s="85"/>
      <c r="H36" s="85">
        <f t="shared" si="10"/>
        <v>0</v>
      </c>
      <c r="I36" s="87"/>
      <c r="J36" s="85"/>
      <c r="K36" s="85">
        <f t="shared" si="11"/>
        <v>0</v>
      </c>
    </row>
    <row r="37" spans="1:11" s="61" customFormat="1" ht="15" hidden="1" x14ac:dyDescent="0.25">
      <c r="A37" s="81"/>
      <c r="B37" s="86"/>
      <c r="C37" s="88"/>
      <c r="D37" s="67"/>
      <c r="E37" s="85">
        <f t="shared" si="9"/>
        <v>0</v>
      </c>
      <c r="F37" s="88"/>
      <c r="G37" s="85"/>
      <c r="H37" s="85">
        <f t="shared" si="10"/>
        <v>0</v>
      </c>
      <c r="I37" s="88"/>
      <c r="J37" s="85"/>
      <c r="K37" s="85">
        <f t="shared" si="11"/>
        <v>0</v>
      </c>
    </row>
    <row r="38" spans="1:11" s="61" customFormat="1" ht="15" hidden="1" x14ac:dyDescent="0.25">
      <c r="A38" s="104"/>
      <c r="B38" s="90"/>
      <c r="C38" s="96"/>
      <c r="D38" s="67"/>
      <c r="E38" s="85">
        <f t="shared" si="9"/>
        <v>0</v>
      </c>
      <c r="F38" s="89"/>
      <c r="G38" s="85"/>
      <c r="H38" s="85">
        <f t="shared" si="10"/>
        <v>0</v>
      </c>
      <c r="I38" s="89"/>
      <c r="J38" s="85"/>
      <c r="K38" s="85">
        <f t="shared" si="11"/>
        <v>0</v>
      </c>
    </row>
    <row r="39" spans="1:11" s="61" customFormat="1" ht="15" hidden="1" x14ac:dyDescent="0.25">
      <c r="A39" s="77"/>
      <c r="B39" s="90"/>
      <c r="C39" s="96"/>
      <c r="D39" s="67"/>
      <c r="E39" s="85">
        <f t="shared" ref="E39" si="18">C39+D39</f>
        <v>0</v>
      </c>
      <c r="F39" s="89"/>
      <c r="G39" s="85"/>
      <c r="H39" s="85">
        <f t="shared" ref="H39" si="19">F39+G39</f>
        <v>0</v>
      </c>
      <c r="I39" s="89"/>
      <c r="J39" s="85"/>
      <c r="K39" s="85">
        <f t="shared" ref="K39" si="20">I39+J39</f>
        <v>0</v>
      </c>
    </row>
    <row r="40" spans="1:11" s="61" customFormat="1" ht="30" x14ac:dyDescent="0.25">
      <c r="A40" s="81" t="s">
        <v>335</v>
      </c>
      <c r="B40" s="86" t="s">
        <v>336</v>
      </c>
      <c r="C40" s="87"/>
      <c r="D40" s="67">
        <v>20000</v>
      </c>
      <c r="E40" s="85">
        <f t="shared" ref="E40" si="21">C40+D40</f>
        <v>20000</v>
      </c>
      <c r="F40" s="87"/>
      <c r="G40" s="85"/>
      <c r="H40" s="85">
        <f t="shared" ref="H40" si="22">F40+G40</f>
        <v>0</v>
      </c>
      <c r="I40" s="87"/>
      <c r="J40" s="85"/>
      <c r="K40" s="85">
        <f t="shared" ref="K40" si="23">I40+J40</f>
        <v>0</v>
      </c>
    </row>
    <row r="41" spans="1:11" s="61" customFormat="1" ht="15" hidden="1" x14ac:dyDescent="0.25">
      <c r="A41" s="81"/>
      <c r="B41" s="82"/>
      <c r="C41" s="87"/>
      <c r="D41" s="67"/>
      <c r="E41" s="85">
        <f t="shared" si="9"/>
        <v>0</v>
      </c>
      <c r="F41" s="84"/>
      <c r="G41" s="85"/>
      <c r="H41" s="85">
        <f t="shared" si="10"/>
        <v>0</v>
      </c>
      <c r="I41" s="84"/>
      <c r="J41" s="85"/>
      <c r="K41" s="85">
        <f t="shared" si="11"/>
        <v>0</v>
      </c>
    </row>
    <row r="42" spans="1:11" s="61" customFormat="1" ht="15" hidden="1" x14ac:dyDescent="0.25">
      <c r="A42" s="81"/>
      <c r="B42" s="86"/>
      <c r="C42" s="87"/>
      <c r="D42" s="85"/>
      <c r="E42" s="85">
        <f t="shared" si="9"/>
        <v>0</v>
      </c>
      <c r="F42" s="84"/>
      <c r="G42" s="85"/>
      <c r="H42" s="85">
        <f t="shared" si="10"/>
        <v>0</v>
      </c>
      <c r="I42" s="84"/>
      <c r="J42" s="85"/>
      <c r="K42" s="85">
        <f t="shared" si="11"/>
        <v>0</v>
      </c>
    </row>
    <row r="43" spans="1:11" ht="14.25" x14ac:dyDescent="0.25">
      <c r="A43" s="106" t="s">
        <v>91</v>
      </c>
      <c r="B43" s="107"/>
      <c r="C43" s="91">
        <f>C5+C30</f>
        <v>1133046180.6500001</v>
      </c>
      <c r="D43" s="91">
        <f>D5+D30</f>
        <v>30890811</v>
      </c>
      <c r="E43" s="91">
        <f t="shared" ref="E43" si="24">C43+D43</f>
        <v>1163936991.6500001</v>
      </c>
      <c r="F43" s="91">
        <f>F5+F30</f>
        <v>1043929968.17</v>
      </c>
      <c r="G43" s="91">
        <f>G5+G30</f>
        <v>0</v>
      </c>
      <c r="H43" s="91">
        <f t="shared" si="10"/>
        <v>1043929968.17</v>
      </c>
      <c r="I43" s="91">
        <f>I5+I30</f>
        <v>1098378369.05</v>
      </c>
      <c r="J43" s="91">
        <f>J5+J30</f>
        <v>0</v>
      </c>
      <c r="K43" s="91">
        <f t="shared" si="11"/>
        <v>1098378369.05</v>
      </c>
    </row>
    <row r="47" spans="1:11" x14ac:dyDescent="0.25">
      <c r="B47" s="62"/>
      <c r="F47" s="60"/>
      <c r="G47" s="60"/>
      <c r="H47" s="60"/>
      <c r="I47" s="60"/>
      <c r="J47" s="60"/>
      <c r="K47" s="60"/>
    </row>
    <row r="51" spans="2:5" x14ac:dyDescent="0.25">
      <c r="B51" s="63"/>
      <c r="C51" s="59"/>
      <c r="D51" s="59"/>
      <c r="E51" s="59"/>
    </row>
    <row r="52" spans="2:5" x14ac:dyDescent="0.25">
      <c r="B52" s="63"/>
      <c r="C52" s="59"/>
      <c r="D52" s="59"/>
      <c r="E52" s="59"/>
    </row>
  </sheetData>
  <autoFilter ref="A4:K43"/>
  <sortState ref="A266:L277">
    <sortCondition ref="A266:A277"/>
  </sortState>
  <mergeCells count="4">
    <mergeCell ref="A43:B43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14" t="s">
        <v>314</v>
      </c>
      <c r="B1" s="114"/>
      <c r="C1" s="114"/>
      <c r="D1" s="114"/>
      <c r="E1" s="114"/>
      <c r="F1" s="114"/>
      <c r="G1" s="114"/>
      <c r="H1" s="114"/>
      <c r="I1" s="11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13" t="s">
        <v>280</v>
      </c>
      <c r="B3" s="113"/>
      <c r="C3" s="113"/>
      <c r="D3" s="113"/>
      <c r="E3" s="113"/>
      <c r="F3" s="113"/>
      <c r="G3" s="113"/>
      <c r="H3" s="113"/>
      <c r="I3" s="11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13" t="s">
        <v>281</v>
      </c>
      <c r="B6" s="113"/>
      <c r="C6" s="113"/>
      <c r="D6" s="113"/>
      <c r="E6" s="113"/>
      <c r="F6" s="113"/>
      <c r="G6" s="113"/>
      <c r="H6" s="113"/>
      <c r="I6" s="11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13" t="s">
        <v>282</v>
      </c>
      <c r="B8" s="113"/>
      <c r="C8" s="113"/>
      <c r="D8" s="113"/>
      <c r="E8" s="113"/>
      <c r="F8" s="113"/>
      <c r="G8" s="113"/>
      <c r="H8" s="113"/>
      <c r="I8" s="11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13" t="s">
        <v>283</v>
      </c>
      <c r="B11" s="113"/>
      <c r="C11" s="113"/>
      <c r="D11" s="113"/>
      <c r="E11" s="113"/>
      <c r="F11" s="113"/>
      <c r="G11" s="113"/>
      <c r="H11" s="113"/>
      <c r="I11" s="11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13" t="s">
        <v>284</v>
      </c>
      <c r="B24" s="113"/>
      <c r="C24" s="113"/>
      <c r="D24" s="113"/>
      <c r="E24" s="113"/>
      <c r="F24" s="113"/>
      <c r="G24" s="113"/>
      <c r="H24" s="113"/>
      <c r="I24" s="11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13" t="s">
        <v>285</v>
      </c>
      <c r="B29" s="113"/>
      <c r="C29" s="113"/>
      <c r="D29" s="113"/>
      <c r="E29" s="113"/>
      <c r="F29" s="113"/>
      <c r="G29" s="113"/>
      <c r="H29" s="113"/>
      <c r="I29" s="11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13" t="s">
        <v>286</v>
      </c>
      <c r="B37" s="113"/>
      <c r="C37" s="113"/>
      <c r="D37" s="113"/>
      <c r="E37" s="113"/>
      <c r="F37" s="113"/>
      <c r="G37" s="113"/>
      <c r="H37" s="113"/>
      <c r="I37" s="11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13" t="s">
        <v>287</v>
      </c>
      <c r="B46" s="113"/>
      <c r="C46" s="113"/>
      <c r="D46" s="113"/>
      <c r="E46" s="113"/>
      <c r="F46" s="113"/>
      <c r="G46" s="113"/>
      <c r="H46" s="113"/>
      <c r="I46" s="11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13" t="s">
        <v>288</v>
      </c>
      <c r="B49" s="113"/>
      <c r="C49" s="113"/>
      <c r="D49" s="113"/>
      <c r="E49" s="113"/>
      <c r="F49" s="113"/>
      <c r="G49" s="113"/>
      <c r="H49" s="113"/>
      <c r="I49" s="11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13" t="s">
        <v>289</v>
      </c>
      <c r="B56" s="113"/>
      <c r="C56" s="113"/>
      <c r="D56" s="113"/>
      <c r="E56" s="113"/>
      <c r="F56" s="113"/>
      <c r="G56" s="113"/>
      <c r="H56" s="113"/>
      <c r="I56" s="11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13" t="s">
        <v>290</v>
      </c>
      <c r="B62" s="113"/>
      <c r="C62" s="113"/>
      <c r="D62" s="113"/>
      <c r="E62" s="113"/>
      <c r="F62" s="113"/>
      <c r="G62" s="113"/>
      <c r="H62" s="113"/>
      <c r="I62" s="11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13" t="s">
        <v>291</v>
      </c>
      <c r="B65" s="113"/>
      <c r="C65" s="113"/>
      <c r="D65" s="113"/>
      <c r="E65" s="113"/>
      <c r="F65" s="113"/>
      <c r="G65" s="113"/>
      <c r="H65" s="113"/>
      <c r="I65" s="11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11" t="s">
        <v>315</v>
      </c>
      <c r="B68" s="111"/>
      <c r="C68" s="11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12" t="s">
        <v>316</v>
      </c>
      <c r="B69" s="112"/>
      <c r="C69" s="11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Прил.1 к ПЗ доходы</vt:lpstr>
      <vt:lpstr>data 2018</vt:lpstr>
      <vt:lpstr>для Старовойтовой</vt:lpstr>
      <vt:lpstr>'для Старовойтовой'!Заголовки_для_печати</vt:lpstr>
      <vt:lpstr>'Прил.1 к ПЗ доходы'!Заголовки_для_печати</vt:lpstr>
      <vt:lpstr>'Прил.1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2026-03-25T13:24:44Z</cp:lastPrinted>
  <dcterms:created xsi:type="dcterms:W3CDTF">2018-12-25T15:55:39Z</dcterms:created>
  <dcterms:modified xsi:type="dcterms:W3CDTF">2026-03-25T13:24:46Z</dcterms:modified>
</cp:coreProperties>
</file>